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CE2FE26-39A4-47F8-959A-A17B9D27890F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40" i="1" l="1"/>
  <c r="H17" i="1" l="1"/>
  <c r="H6" i="1" l="1"/>
  <c r="H8" i="1" s="1"/>
</calcChain>
</file>

<file path=xl/sharedStrings.xml><?xml version="1.0" encoding="utf-8"?>
<sst xmlns="http://schemas.openxmlformats.org/spreadsheetml/2006/main" count="149" uniqueCount="81">
  <si>
    <t xml:space="preserve">رضا - دروار </t>
  </si>
  <si>
    <t>حواله همراه بانک بابت</t>
  </si>
  <si>
    <t>1399/06/23</t>
  </si>
  <si>
    <t>ردیف</t>
  </si>
  <si>
    <t>تاریخ</t>
  </si>
  <si>
    <t>زمان</t>
  </si>
  <si>
    <t>شعبه عامل</t>
  </si>
  <si>
    <t>شناسه واریز</t>
  </si>
  <si>
    <t>شماره مستند</t>
  </si>
  <si>
    <t>1399/08/24</t>
  </si>
  <si>
    <t>23:36:21</t>
  </si>
  <si>
    <t>BCG13259</t>
  </si>
  <si>
    <t>0100758901008</t>
  </si>
  <si>
    <t>انتقالي</t>
  </si>
  <si>
    <t>1399/07/27</t>
  </si>
  <si>
    <t>10:28:08</t>
  </si>
  <si>
    <t>BCG18230</t>
  </si>
  <si>
    <t>مقصد/صاحب حساب</t>
  </si>
  <si>
    <t>مبلغ  واریزی</t>
  </si>
  <si>
    <t>جمع مبالغ واریزی محمدرضا مسعودی به حسابهای جناب آقای رضا دروار:</t>
  </si>
  <si>
    <t>مجموع دریافتی</t>
  </si>
  <si>
    <t xml:space="preserve">مهدي درواري </t>
  </si>
  <si>
    <t>1399/08/22</t>
  </si>
  <si>
    <t>مهدی درواری</t>
  </si>
  <si>
    <t>1399/09/19</t>
  </si>
  <si>
    <t>1399/09/04</t>
  </si>
  <si>
    <t>1399/09/13</t>
  </si>
  <si>
    <t>1399/08/29</t>
  </si>
  <si>
    <t>جمع مبالغ واریزی محمدرضا مسعودی به حسابهای جناب آقای رضا دروار و مهدی دروار :</t>
  </si>
  <si>
    <t>جمع مبالغ واریزی شاکی جناب آقای مهدی دروار به حسابهای محمدرضا مسعودی  :</t>
  </si>
  <si>
    <t>آقای مهدی دروار</t>
  </si>
  <si>
    <t>10:53:21</t>
  </si>
  <si>
    <t>251</t>
  </si>
  <si>
    <t>BCG18786</t>
  </si>
  <si>
    <t>رضا دوار</t>
  </si>
  <si>
    <t>1399/08/19</t>
  </si>
  <si>
    <t>14:17:58</t>
  </si>
  <si>
    <t>8890</t>
  </si>
  <si>
    <t>ACH26375</t>
  </si>
  <si>
    <t>حواله پايا و كارمزد</t>
  </si>
  <si>
    <t>1399/07/28</t>
  </si>
  <si>
    <t>07:11:37</t>
  </si>
  <si>
    <t>8888</t>
  </si>
  <si>
    <t>59819381</t>
  </si>
  <si>
    <t>انتقال به كارت - شتاب</t>
  </si>
  <si>
    <t>ریتا بقایی اسکویی</t>
  </si>
  <si>
    <t>06:54:10</t>
  </si>
  <si>
    <t>59815020</t>
  </si>
  <si>
    <t>1399/09/27</t>
  </si>
  <si>
    <t>22:17:21</t>
  </si>
  <si>
    <t>59489344</t>
  </si>
  <si>
    <t>انتقالي ازكارت</t>
  </si>
  <si>
    <t>21:48:38</t>
  </si>
  <si>
    <t>59124556</t>
  </si>
  <si>
    <t>21:56:26</t>
  </si>
  <si>
    <t>59132027</t>
  </si>
  <si>
    <t xml:space="preserve"> واریز  کننده مبلغ</t>
  </si>
  <si>
    <t xml:space="preserve">جمع مبالغ واریزی  جناب آقای رضا دروار و ریتا بقایی اسکویی به حسابهای  محمدرضا مسعودی: </t>
  </si>
  <si>
    <t>1399/05/21</t>
  </si>
  <si>
    <t>15:53:26</t>
  </si>
  <si>
    <t>59377448</t>
  </si>
  <si>
    <t>16:18:18</t>
  </si>
  <si>
    <t>59814318</t>
  </si>
  <si>
    <t>13:22:01</t>
  </si>
  <si>
    <t>59241750</t>
  </si>
  <si>
    <t>1399/05/22</t>
  </si>
  <si>
    <t>04:51:37</t>
  </si>
  <si>
    <t>ACH12281</t>
  </si>
  <si>
    <t>07:40:11</t>
  </si>
  <si>
    <t>59418646</t>
  </si>
  <si>
    <t>1399/08/27</t>
  </si>
  <si>
    <t>04:31:25</t>
  </si>
  <si>
    <t>ACH18939</t>
  </si>
  <si>
    <t>مجموع پرداختی</t>
  </si>
  <si>
    <t>11:17:00</t>
  </si>
  <si>
    <t>ACH17483</t>
  </si>
  <si>
    <t>آقای رضا دروار و ریتا بقایی اسکویی</t>
  </si>
  <si>
    <t xml:space="preserve"> مبالغ واریزی محمدرضا مسعودی به حسابهای جناب آقای رضا دروار:</t>
  </si>
  <si>
    <t xml:space="preserve"> مبلغ واریزی آیسان رفیق به حساب آقای رضا دروار در تاریخ 1399/10/25 بانک ملت به تایید کارشناسی :</t>
  </si>
  <si>
    <t>صفحه 1</t>
  </si>
  <si>
    <t>صفحه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</si>
</sst>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FF0000"/>
      <name val="B Nazanin"/>
      <charset val="178"/>
    </font>
    <font>
      <b/>
      <sz val="12"/>
      <color rgb="FF00B050"/>
      <name val="B Nazanin"/>
      <charset val="178"/>
    </font>
    <font>
      <sz val="11"/>
      <color rgb="FF00B05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21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6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3" fontId="4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9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357188</xdr:colOff>
      <xdr:row>7</xdr:row>
      <xdr:rowOff>66675</xdr:rowOff>
    </xdr:from>
    <xdr:ext cx="65" cy="16222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48FCA56-2307-4F8D-B86F-EED1EC417934}"/>
            </a:ext>
          </a:extLst>
        </xdr:cNvPr>
        <xdr:cNvSpPr txBox="1"/>
      </xdr:nvSpPr>
      <xdr:spPr>
        <a:xfrm>
          <a:off x="11233218197" y="1933575"/>
          <a:ext cx="65" cy="1622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rightToLeft="1" tabSelected="1" topLeftCell="A19" workbookViewId="0">
      <selection activeCell="K25" sqref="K25"/>
    </sheetView>
  </sheetViews>
  <sheetFormatPr defaultRowHeight="14.25" x14ac:dyDescent="0.2"/>
  <cols>
    <col min="1" max="1" width="6.5" customWidth="1"/>
    <col min="2" max="2" width="11.375" customWidth="1"/>
    <col min="3" max="3" width="9.125" customWidth="1"/>
    <col min="4" max="4" width="10.25" customWidth="1"/>
    <col min="5" max="5" width="18.125" customWidth="1"/>
    <col min="6" max="6" width="16.125" customWidth="1"/>
    <col min="7" max="7" width="14.625" customWidth="1"/>
    <col min="8" max="8" width="14.75" customWidth="1"/>
    <col min="13" max="13" width="17.875" bestFit="1" customWidth="1"/>
  </cols>
  <sheetData>
    <row r="1" spans="1:11" s="9" customFormat="1" ht="21" x14ac:dyDescent="0.55000000000000004">
      <c r="A1" s="22" t="s">
        <v>77</v>
      </c>
      <c r="B1" s="23"/>
      <c r="C1" s="23"/>
      <c r="D1" s="23"/>
      <c r="E1" s="23"/>
      <c r="F1" s="23"/>
      <c r="G1" s="24"/>
      <c r="H1" s="14"/>
      <c r="K1" s="9" t="s">
        <v>79</v>
      </c>
    </row>
    <row r="2" spans="1:11" ht="21" x14ac:dyDescent="0.55000000000000004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17</v>
      </c>
      <c r="G2" s="1" t="s">
        <v>8</v>
      </c>
      <c r="H2" s="1" t="s">
        <v>18</v>
      </c>
    </row>
    <row r="3" spans="1:11" ht="21" x14ac:dyDescent="0.55000000000000004">
      <c r="A3" s="1">
        <v>1</v>
      </c>
      <c r="B3" s="1" t="s">
        <v>2</v>
      </c>
      <c r="C3" s="2">
        <v>4.3379629629629629E-2</v>
      </c>
      <c r="D3" s="1">
        <v>2402</v>
      </c>
      <c r="E3" s="1" t="s">
        <v>1</v>
      </c>
      <c r="F3" s="3" t="s">
        <v>0</v>
      </c>
      <c r="G3" s="1">
        <v>1613561311</v>
      </c>
      <c r="H3" s="4">
        <v>119400250</v>
      </c>
    </row>
    <row r="4" spans="1:11" ht="21" x14ac:dyDescent="0.2">
      <c r="A4" s="5">
        <v>2</v>
      </c>
      <c r="B4" s="5" t="s">
        <v>9</v>
      </c>
      <c r="C4" s="5" t="s">
        <v>10</v>
      </c>
      <c r="D4" s="5">
        <v>251</v>
      </c>
      <c r="E4" s="5" t="s">
        <v>13</v>
      </c>
      <c r="F4" s="5" t="s">
        <v>12</v>
      </c>
      <c r="G4" s="5" t="s">
        <v>11</v>
      </c>
      <c r="H4" s="6">
        <v>202400000</v>
      </c>
    </row>
    <row r="5" spans="1:11" ht="21" x14ac:dyDescent="0.2">
      <c r="A5" s="5">
        <v>3</v>
      </c>
      <c r="B5" s="5" t="s">
        <v>14</v>
      </c>
      <c r="C5" s="5" t="s">
        <v>15</v>
      </c>
      <c r="D5" s="5">
        <v>251</v>
      </c>
      <c r="E5" s="5" t="s">
        <v>13</v>
      </c>
      <c r="F5" s="5" t="s">
        <v>12</v>
      </c>
      <c r="G5" s="5" t="s">
        <v>16</v>
      </c>
      <c r="H5" s="6">
        <v>119600000</v>
      </c>
    </row>
    <row r="6" spans="1:11" ht="21" x14ac:dyDescent="0.2">
      <c r="A6" s="22" t="s">
        <v>19</v>
      </c>
      <c r="B6" s="23"/>
      <c r="C6" s="23"/>
      <c r="D6" s="23"/>
      <c r="E6" s="23"/>
      <c r="F6" s="23"/>
      <c r="G6" s="24"/>
      <c r="H6" s="17">
        <f>SUM(H3:H5)</f>
        <v>441400250</v>
      </c>
    </row>
    <row r="7" spans="1:11" s="21" customFormat="1" ht="21" x14ac:dyDescent="0.55000000000000004">
      <c r="A7" s="25" t="s">
        <v>78</v>
      </c>
      <c r="B7" s="26"/>
      <c r="C7" s="26"/>
      <c r="D7" s="26"/>
      <c r="E7" s="26"/>
      <c r="F7" s="26"/>
      <c r="G7" s="27"/>
      <c r="H7" s="20">
        <v>140000000</v>
      </c>
    </row>
    <row r="8" spans="1:11" s="9" customFormat="1" ht="21" x14ac:dyDescent="0.2">
      <c r="G8" s="10" t="s">
        <v>20</v>
      </c>
      <c r="H8" s="17">
        <f>SUM(H6:H7)</f>
        <v>581400250</v>
      </c>
    </row>
    <row r="9" spans="1:11" s="9" customFormat="1" ht="21.75" customHeight="1" x14ac:dyDescent="0.2"/>
    <row r="10" spans="1:11" s="9" customFormat="1" ht="21" x14ac:dyDescent="0.55000000000000004">
      <c r="A10" s="11" t="s">
        <v>30</v>
      </c>
      <c r="B10" s="12"/>
      <c r="C10" s="12"/>
      <c r="D10" s="12"/>
      <c r="E10" s="12"/>
      <c r="F10" s="12"/>
      <c r="H10" s="14"/>
    </row>
    <row r="11" spans="1:11" ht="21" x14ac:dyDescent="0.55000000000000004">
      <c r="A11" s="1" t="s">
        <v>3</v>
      </c>
      <c r="B11" s="1" t="s">
        <v>4</v>
      </c>
      <c r="C11" s="1" t="s">
        <v>5</v>
      </c>
      <c r="D11" s="1" t="s">
        <v>6</v>
      </c>
      <c r="E11" s="1" t="s">
        <v>7</v>
      </c>
      <c r="F11" s="1" t="s">
        <v>17</v>
      </c>
      <c r="G11" s="1" t="s">
        <v>8</v>
      </c>
      <c r="H11" s="1" t="s">
        <v>18</v>
      </c>
    </row>
    <row r="12" spans="1:11" ht="21" x14ac:dyDescent="0.2">
      <c r="A12" s="5">
        <v>1</v>
      </c>
      <c r="B12" s="5" t="s">
        <v>22</v>
      </c>
      <c r="C12" s="8">
        <v>0.49556712962962962</v>
      </c>
      <c r="D12" s="5">
        <v>2402</v>
      </c>
      <c r="E12" s="5" t="s">
        <v>1</v>
      </c>
      <c r="F12" s="5" t="s">
        <v>21</v>
      </c>
      <c r="G12" s="5">
        <v>1636997268</v>
      </c>
      <c r="H12" s="6">
        <v>22000250</v>
      </c>
    </row>
    <row r="13" spans="1:11" ht="21" x14ac:dyDescent="0.2">
      <c r="A13" s="5">
        <v>2</v>
      </c>
      <c r="B13" s="5" t="s">
        <v>24</v>
      </c>
      <c r="C13" s="8">
        <v>0.46832175925925923</v>
      </c>
      <c r="D13" s="5">
        <v>2402</v>
      </c>
      <c r="E13" s="5" t="s">
        <v>1</v>
      </c>
      <c r="F13" s="5" t="s">
        <v>23</v>
      </c>
      <c r="G13" s="5">
        <v>1646758662</v>
      </c>
      <c r="H13" s="6">
        <v>12000300</v>
      </c>
    </row>
    <row r="14" spans="1:11" ht="21" x14ac:dyDescent="0.2">
      <c r="A14" s="5">
        <v>3</v>
      </c>
      <c r="B14" s="5" t="s">
        <v>25</v>
      </c>
      <c r="C14" s="8">
        <v>0.49834490740740739</v>
      </c>
      <c r="D14" s="5">
        <v>2402</v>
      </c>
      <c r="E14" s="5" t="s">
        <v>1</v>
      </c>
      <c r="F14" s="5" t="s">
        <v>23</v>
      </c>
      <c r="G14" s="5">
        <v>1641579531</v>
      </c>
      <c r="H14" s="6">
        <v>19500300</v>
      </c>
    </row>
    <row r="15" spans="1:11" ht="21" x14ac:dyDescent="0.2">
      <c r="A15" s="5">
        <v>4</v>
      </c>
      <c r="B15" s="5" t="s">
        <v>26</v>
      </c>
      <c r="C15" s="8">
        <v>0.5214699074074074</v>
      </c>
      <c r="D15" s="5">
        <v>2402</v>
      </c>
      <c r="E15" s="5" t="s">
        <v>1</v>
      </c>
      <c r="F15" s="5" t="s">
        <v>23</v>
      </c>
      <c r="G15" s="6">
        <v>1644728962</v>
      </c>
      <c r="H15" s="6">
        <v>15000300</v>
      </c>
    </row>
    <row r="16" spans="1:11" ht="21" x14ac:dyDescent="0.2">
      <c r="A16" s="5">
        <v>5</v>
      </c>
      <c r="B16" s="5" t="s">
        <v>27</v>
      </c>
      <c r="C16" s="8">
        <v>0.59527777777777779</v>
      </c>
      <c r="D16" s="5">
        <v>2402</v>
      </c>
      <c r="E16" s="5" t="s">
        <v>1</v>
      </c>
      <c r="F16" s="5" t="s">
        <v>23</v>
      </c>
      <c r="G16" s="6">
        <v>1639757176</v>
      </c>
      <c r="H16" s="6">
        <v>19500250</v>
      </c>
      <c r="I16" s="7"/>
    </row>
    <row r="17" spans="1:11" ht="21" x14ac:dyDescent="0.2">
      <c r="G17" s="5" t="s">
        <v>20</v>
      </c>
      <c r="H17" s="17">
        <f>SUM(H12:H16)</f>
        <v>88001400</v>
      </c>
    </row>
    <row r="18" spans="1:11" ht="21" x14ac:dyDescent="0.2">
      <c r="A18" s="22" t="s">
        <v>28</v>
      </c>
      <c r="B18" s="23"/>
      <c r="C18" s="23"/>
      <c r="D18" s="23"/>
      <c r="E18" s="23"/>
      <c r="F18" s="23"/>
      <c r="G18" s="24"/>
      <c r="H18" s="17">
        <v>669401650</v>
      </c>
    </row>
    <row r="20" spans="1:11" s="9" customFormat="1" ht="21" x14ac:dyDescent="0.55000000000000004">
      <c r="A20" s="11" t="s">
        <v>29</v>
      </c>
      <c r="B20" s="12"/>
      <c r="C20" s="12"/>
      <c r="D20" s="12"/>
      <c r="E20" s="12"/>
      <c r="F20" s="12"/>
      <c r="G20" s="13"/>
      <c r="H20" s="19">
        <v>0</v>
      </c>
    </row>
    <row r="21" spans="1:11" s="9" customFormat="1" ht="21" x14ac:dyDescent="0.55000000000000004">
      <c r="A21" s="28"/>
      <c r="B21" s="28"/>
      <c r="C21" s="28"/>
      <c r="D21" s="28"/>
      <c r="E21" s="28"/>
      <c r="F21" s="28"/>
      <c r="G21" s="28"/>
      <c r="H21" s="29"/>
    </row>
    <row r="22" spans="1:11" s="9" customFormat="1" ht="21" x14ac:dyDescent="0.55000000000000004">
      <c r="A22" s="28"/>
      <c r="B22" s="28"/>
      <c r="C22" s="28"/>
      <c r="D22" s="28"/>
      <c r="E22" s="28"/>
      <c r="F22" s="28"/>
      <c r="G22" s="28"/>
      <c r="H22" s="29"/>
    </row>
    <row r="24" spans="1:11" s="9" customFormat="1" ht="21" x14ac:dyDescent="0.55000000000000004">
      <c r="A24" s="15" t="s">
        <v>76</v>
      </c>
      <c r="B24" s="16"/>
      <c r="C24" s="16"/>
      <c r="D24" s="16"/>
      <c r="E24" s="16"/>
      <c r="F24" s="16"/>
      <c r="H24" s="14"/>
    </row>
    <row r="25" spans="1:11" ht="21" x14ac:dyDescent="0.55000000000000004">
      <c r="A25" s="1" t="s">
        <v>3</v>
      </c>
      <c r="B25" s="1" t="s">
        <v>4</v>
      </c>
      <c r="C25" s="1" t="s">
        <v>5</v>
      </c>
      <c r="D25" s="1" t="s">
        <v>6</v>
      </c>
      <c r="E25" s="1" t="s">
        <v>7</v>
      </c>
      <c r="F25" s="1" t="s">
        <v>56</v>
      </c>
      <c r="G25" s="1" t="s">
        <v>8</v>
      </c>
      <c r="H25" s="1" t="s">
        <v>18</v>
      </c>
      <c r="K25" s="30" t="s">
        <v>80</v>
      </c>
    </row>
    <row r="26" spans="1:11" ht="21" x14ac:dyDescent="0.55000000000000004">
      <c r="A26" s="18">
        <v>1</v>
      </c>
      <c r="B26" s="5" t="s">
        <v>58</v>
      </c>
      <c r="C26" s="8" t="s">
        <v>59</v>
      </c>
      <c r="D26" s="5" t="s">
        <v>42</v>
      </c>
      <c r="E26" s="5" t="s">
        <v>44</v>
      </c>
      <c r="F26" s="5" t="s">
        <v>45</v>
      </c>
      <c r="G26" s="5" t="s">
        <v>60</v>
      </c>
      <c r="H26" s="6">
        <v>19000000</v>
      </c>
    </row>
    <row r="27" spans="1:11" ht="21" x14ac:dyDescent="0.55000000000000004">
      <c r="A27" s="18">
        <v>2</v>
      </c>
      <c r="B27" s="5" t="s">
        <v>58</v>
      </c>
      <c r="C27" s="8" t="s">
        <v>74</v>
      </c>
      <c r="D27" s="5" t="s">
        <v>37</v>
      </c>
      <c r="E27" s="5" t="s">
        <v>39</v>
      </c>
      <c r="F27" s="5" t="s">
        <v>34</v>
      </c>
      <c r="G27" s="5" t="s">
        <v>75</v>
      </c>
      <c r="H27" s="6">
        <v>400000000</v>
      </c>
    </row>
    <row r="28" spans="1:11" ht="21" x14ac:dyDescent="0.55000000000000004">
      <c r="A28" s="18">
        <v>3</v>
      </c>
      <c r="B28" s="5" t="s">
        <v>58</v>
      </c>
      <c r="C28" s="8" t="s">
        <v>61</v>
      </c>
      <c r="D28" s="5" t="s">
        <v>42</v>
      </c>
      <c r="E28" s="5" t="s">
        <v>44</v>
      </c>
      <c r="F28" s="5" t="s">
        <v>45</v>
      </c>
      <c r="G28" s="5" t="s">
        <v>62</v>
      </c>
      <c r="H28" s="6">
        <v>30000000</v>
      </c>
    </row>
    <row r="29" spans="1:11" ht="21" x14ac:dyDescent="0.55000000000000004">
      <c r="A29" s="18">
        <v>4</v>
      </c>
      <c r="B29" s="5" t="s">
        <v>58</v>
      </c>
      <c r="C29" s="8" t="s">
        <v>63</v>
      </c>
      <c r="D29" s="5" t="s">
        <v>42</v>
      </c>
      <c r="E29" s="5" t="s">
        <v>44</v>
      </c>
      <c r="F29" s="5" t="s">
        <v>45</v>
      </c>
      <c r="G29" s="5" t="s">
        <v>64</v>
      </c>
      <c r="H29" s="6">
        <v>30000000</v>
      </c>
    </row>
    <row r="30" spans="1:11" ht="21" x14ac:dyDescent="0.55000000000000004">
      <c r="A30" s="18">
        <v>5</v>
      </c>
      <c r="B30" s="5" t="s">
        <v>65</v>
      </c>
      <c r="C30" s="8" t="s">
        <v>66</v>
      </c>
      <c r="D30" s="5" t="s">
        <v>37</v>
      </c>
      <c r="E30" s="5" t="s">
        <v>39</v>
      </c>
      <c r="F30" s="5" t="s">
        <v>45</v>
      </c>
      <c r="G30" s="5" t="s">
        <v>67</v>
      </c>
      <c r="H30" s="6">
        <v>50000000</v>
      </c>
    </row>
    <row r="31" spans="1:11" ht="21" x14ac:dyDescent="0.55000000000000004">
      <c r="A31" s="18">
        <v>6</v>
      </c>
      <c r="B31" s="5" t="s">
        <v>65</v>
      </c>
      <c r="C31" s="8" t="s">
        <v>68</v>
      </c>
      <c r="D31" s="5" t="s">
        <v>42</v>
      </c>
      <c r="E31" s="5" t="s">
        <v>44</v>
      </c>
      <c r="F31" s="5" t="s">
        <v>45</v>
      </c>
      <c r="G31" s="5" t="s">
        <v>69</v>
      </c>
      <c r="H31" s="6">
        <v>30000000</v>
      </c>
    </row>
    <row r="32" spans="1:11" ht="21" x14ac:dyDescent="0.55000000000000004">
      <c r="A32" s="18">
        <v>7</v>
      </c>
      <c r="B32" s="5" t="s">
        <v>14</v>
      </c>
      <c r="C32" s="8" t="s">
        <v>31</v>
      </c>
      <c r="D32" s="5" t="s">
        <v>32</v>
      </c>
      <c r="E32" s="5" t="s">
        <v>13</v>
      </c>
      <c r="F32" s="5" t="s">
        <v>34</v>
      </c>
      <c r="G32" s="5" t="s">
        <v>33</v>
      </c>
      <c r="H32" s="6">
        <v>100000000</v>
      </c>
    </row>
    <row r="33" spans="1:8" ht="21" x14ac:dyDescent="0.55000000000000004">
      <c r="A33" s="18">
        <v>8</v>
      </c>
      <c r="B33" s="5" t="s">
        <v>40</v>
      </c>
      <c r="C33" s="8" t="s">
        <v>41</v>
      </c>
      <c r="D33" s="5" t="s">
        <v>42</v>
      </c>
      <c r="E33" s="5" t="s">
        <v>44</v>
      </c>
      <c r="F33" s="5" t="s">
        <v>45</v>
      </c>
      <c r="G33" s="5" t="s">
        <v>43</v>
      </c>
      <c r="H33" s="6">
        <v>10000000</v>
      </c>
    </row>
    <row r="34" spans="1:8" ht="21" x14ac:dyDescent="0.55000000000000004">
      <c r="A34" s="18">
        <v>9</v>
      </c>
      <c r="B34" s="5" t="s">
        <v>40</v>
      </c>
      <c r="C34" s="8" t="s">
        <v>46</v>
      </c>
      <c r="D34" s="5" t="s">
        <v>42</v>
      </c>
      <c r="E34" s="5" t="s">
        <v>44</v>
      </c>
      <c r="F34" s="5" t="s">
        <v>45</v>
      </c>
      <c r="G34" s="5" t="s">
        <v>47</v>
      </c>
      <c r="H34" s="6">
        <v>30000000</v>
      </c>
    </row>
    <row r="35" spans="1:8" ht="21" x14ac:dyDescent="0.55000000000000004">
      <c r="A35" s="18">
        <v>10</v>
      </c>
      <c r="B35" s="5" t="s">
        <v>35</v>
      </c>
      <c r="C35" s="8" t="s">
        <v>36</v>
      </c>
      <c r="D35" s="5" t="s">
        <v>37</v>
      </c>
      <c r="E35" s="5" t="s">
        <v>39</v>
      </c>
      <c r="F35" s="5" t="s">
        <v>34</v>
      </c>
      <c r="G35" s="5" t="s">
        <v>38</v>
      </c>
      <c r="H35" s="6">
        <v>300000000</v>
      </c>
    </row>
    <row r="36" spans="1:8" ht="21" x14ac:dyDescent="0.55000000000000004">
      <c r="A36" s="18">
        <v>11</v>
      </c>
      <c r="B36" s="5" t="s">
        <v>70</v>
      </c>
      <c r="C36" s="8" t="s">
        <v>71</v>
      </c>
      <c r="D36" s="5" t="s">
        <v>37</v>
      </c>
      <c r="E36" s="5" t="s">
        <v>39</v>
      </c>
      <c r="F36" s="5" t="s">
        <v>45</v>
      </c>
      <c r="G36" s="5" t="s">
        <v>72</v>
      </c>
      <c r="H36" s="6">
        <v>50000000</v>
      </c>
    </row>
    <row r="37" spans="1:8" ht="21" x14ac:dyDescent="0.55000000000000004">
      <c r="A37" s="18">
        <v>12</v>
      </c>
      <c r="B37" s="5" t="s">
        <v>48</v>
      </c>
      <c r="C37" s="8" t="s">
        <v>49</v>
      </c>
      <c r="D37" s="5" t="s">
        <v>32</v>
      </c>
      <c r="E37" s="5" t="s">
        <v>51</v>
      </c>
      <c r="F37" s="5" t="s">
        <v>45</v>
      </c>
      <c r="G37" s="5" t="s">
        <v>50</v>
      </c>
      <c r="H37" s="6">
        <v>30000000</v>
      </c>
    </row>
    <row r="38" spans="1:8" ht="21" x14ac:dyDescent="0.55000000000000004">
      <c r="A38" s="18">
        <v>13</v>
      </c>
      <c r="B38" s="5" t="s">
        <v>48</v>
      </c>
      <c r="C38" s="8" t="s">
        <v>52</v>
      </c>
      <c r="D38" s="5" t="s">
        <v>42</v>
      </c>
      <c r="E38" s="5" t="s">
        <v>44</v>
      </c>
      <c r="F38" s="5" t="s">
        <v>45</v>
      </c>
      <c r="G38" s="5" t="s">
        <v>53</v>
      </c>
      <c r="H38" s="6">
        <v>30000000</v>
      </c>
    </row>
    <row r="39" spans="1:8" ht="21" x14ac:dyDescent="0.55000000000000004">
      <c r="A39" s="18">
        <v>14</v>
      </c>
      <c r="B39" s="5" t="s">
        <v>48</v>
      </c>
      <c r="C39" s="8" t="s">
        <v>54</v>
      </c>
      <c r="D39" s="5" t="s">
        <v>42</v>
      </c>
      <c r="E39" s="5" t="s">
        <v>44</v>
      </c>
      <c r="F39" s="5" t="s">
        <v>45</v>
      </c>
      <c r="G39" s="5" t="s">
        <v>55</v>
      </c>
      <c r="H39" s="6">
        <v>30000000</v>
      </c>
    </row>
    <row r="40" spans="1:8" ht="21" x14ac:dyDescent="0.2">
      <c r="A40" s="22" t="s">
        <v>57</v>
      </c>
      <c r="B40" s="23"/>
      <c r="C40" s="23"/>
      <c r="D40" s="23"/>
      <c r="E40" s="23"/>
      <c r="F40" s="23"/>
      <c r="G40" s="24"/>
      <c r="H40" s="17">
        <f>SUM(H26:H39)</f>
        <v>1139000000</v>
      </c>
    </row>
    <row r="41" spans="1:8" s="9" customFormat="1" ht="21" x14ac:dyDescent="0.2">
      <c r="G41" s="10" t="s">
        <v>73</v>
      </c>
      <c r="H41" s="17"/>
    </row>
  </sheetData>
  <mergeCells count="5">
    <mergeCell ref="A6:G6"/>
    <mergeCell ref="A7:G7"/>
    <mergeCell ref="A18:G18"/>
    <mergeCell ref="A40:G40"/>
    <mergeCell ref="A1:G1"/>
  </mergeCells>
  <conditionalFormatting sqref="F4:F5">
    <cfRule type="uniqueValues" dxfId="8" priority="25"/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">
    <cfRule type="uniqueValues" dxfId="7" priority="21"/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2:F16">
    <cfRule type="uniqueValues" dxfId="6" priority="17"/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">
    <cfRule type="uniqueValues" dxfId="5" priority="15"/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8">
    <cfRule type="uniqueValues" dxfId="4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9:F31">
    <cfRule type="uniqueValues" dxfId="3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6">
    <cfRule type="uniqueValues" dxfId="2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8:F39 F26">
    <cfRule type="uniqueValues" dxfId="1" priority="27"/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7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2025-08-11T21:32:14Z</dcterms:modified>
</cp:coreProperties>
</file>